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D12"/>
  <c r="H12"/>
  <c r="H37"/>
  <c r="I36" s="1"/>
  <c r="S36" s="1"/>
  <c r="H27"/>
  <c r="I26" s="1"/>
  <c r="S26" s="1"/>
  <c r="H22"/>
  <c r="I21" s="1"/>
  <c r="S21" s="1"/>
  <c r="G39"/>
  <c r="R39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<sst xmlns="http://schemas.openxmlformats.org/spreadsheetml/2006/main" count="117" uniqueCount="75">
  <si>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</si>
  <si>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</si>
  <si>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</si>
  <si>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</si>
  <si>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</si>
  <si>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23.9.2023</t>
  </si>
  <si>
    <t>Domácí</t>
  </si>
  <si>
    <t>KK Zábřeh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</si>
  <si>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</si>
  <si>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</si>
  <si>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</si>
  <si>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</si>
  <si>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</si>
  <si>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</si>
  <si>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</si>
  <si>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</si>
  <si>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</si>
  <si>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</si>
  <si>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</si>
  <si>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</si>
  <si>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</si>
  <si>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Krejčí</t>
  </si>
  <si>
    <t>Chárník</t>
  </si>
  <si>
    <t>Libor</t>
  </si>
  <si>
    <t>Tomáš</t>
  </si>
  <si>
    <t>Flídr</t>
  </si>
  <si>
    <t>Stárek</t>
  </si>
  <si>
    <t>Jiří</t>
  </si>
  <si>
    <t>Ladislav</t>
  </si>
  <si>
    <t>Horňák</t>
  </si>
  <si>
    <t>Charník</t>
  </si>
  <si>
    <t>Lukáš</t>
  </si>
  <si>
    <t>Petr</t>
  </si>
  <si>
    <t>Körner</t>
  </si>
  <si>
    <t>Sochor</t>
  </si>
  <si>
    <t>Jan</t>
  </si>
  <si>
    <t>Antonín</t>
  </si>
  <si>
    <t>Šula</t>
  </si>
  <si>
    <t>Janáč</t>
  </si>
  <si>
    <t>Milan</t>
  </si>
  <si>
    <t>Sitta</t>
  </si>
  <si>
    <t>Tezzele</t>
  </si>
  <si>
    <t>Josef</t>
  </si>
  <si>
    <t>Jaroslav</t>
  </si>
  <si>
    <t>Celkový výkon družstva  </t>
  </si>
  <si>
    <t>Vedoucí družstva         Jméno:</t>
  </si>
  <si>
    <t>Lukáš Horňák</t>
  </si>
  <si>
    <t>Bodový zisk</t>
  </si>
  <si>
    <t>Ladislav Stárek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</si>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</sst>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42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93</v>
      </c>
      <c r="O8" s="12">
        <v>45</v>
      </c>
      <c r="P8" s="12">
        <v>1</v>
      </c>
      <c r="Q8" s="13">
        <f>IF(AND(ISBLANK(N8),ISBLANK(O8)),"",N8+O8)</f>
        <v>138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36</v>
      </c>
      <c r="F9" s="18">
        <v>4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43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35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43</v>
      </c>
      <c r="P10" s="18">
        <v>3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45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45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25496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158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1.5</v>
      </c>
      <c r="I12" s="99"/>
      <c r="K12" s="96">
        <v>9498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50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35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2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50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61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27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63</v>
      </c>
      <c r="P16" s="23">
        <v>0</v>
      </c>
      <c r="Q16" s="24">
        <f>IF(AND(ISBLANK(N16),ISBLANK(O16)),"",N16+O16)</f>
        <v>166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156</v>
      </c>
      <c r="F17" s="28">
        <f>IF(ISNUMBER($G17),SUM(F13:F16),"")</f>
        <v>5</v>
      </c>
      <c r="G17" s="29">
        <f>IF(SUM($G13:$G16)+SUM($Q13:$Q16)&gt;0,SUM(G13:G16),"")</f>
        <v>525</v>
      </c>
      <c r="H17" s="27">
        <f>IF(ISNUMBER($G17),SUM(H13:H16),"")</f>
        <v>0</v>
      </c>
      <c r="I17" s="99"/>
      <c r="K17" s="96">
        <v>6367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219</v>
      </c>
      <c r="P17" s="28">
        <f>IF(ISNUMBER($G17),SUM(P13:P16),"")</f>
        <v>2</v>
      </c>
      <c r="Q17" s="29">
        <f>IF(SUM($G13:$G16)+SUM($Q13:$Q16)&gt;0,SUM(Q13:Q16),"")</f>
        <v>605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42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34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76</v>
      </c>
      <c r="F19" s="18">
        <v>1</v>
      </c>
      <c r="G19" s="19">
        <f>IF(AND(ISBLANK(D19),ISBLANK(E19)),"",D19+E19)</f>
        <v>171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0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44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49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63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41</v>
      </c>
      <c r="P21" s="23">
        <v>1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225</v>
      </c>
      <c r="F22" s="28">
        <f>IF(ISNUMBER($G22),SUM(F18:F21),"")</f>
        <v>4</v>
      </c>
      <c r="G22" s="29">
        <f>IF(SUM($G18:$G21)+SUM($Q18:$Q21)&gt;0,SUM(G18:G21),"")</f>
        <v>579</v>
      </c>
      <c r="H22" s="27">
        <f>IF(ISNUMBER($G22),SUM(H18:H21),"")</f>
        <v>3</v>
      </c>
      <c r="I22" s="99"/>
      <c r="K22" s="96">
        <v>9497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176</v>
      </c>
      <c r="P22" s="28">
        <f>IF(ISNUMBER($G22),SUM(P18:P21),"")</f>
        <v>3</v>
      </c>
      <c r="Q22" s="29">
        <f>IF(SUM($G18:$G21)+SUM($Q18:$Q21)&gt;0,SUM(Q18:Q21),"")</f>
        <v>557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43</v>
      </c>
      <c r="F23" s="12">
        <v>3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60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35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45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85</v>
      </c>
      <c r="O25" s="18">
        <v>63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3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50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192</v>
      </c>
      <c r="F27" s="28">
        <f>IF(ISNUMBER($G27),SUM(F23:F26),"")</f>
        <v>7</v>
      </c>
      <c r="G27" s="29">
        <f>IF(SUM($G23:$G26)+SUM($Q23:$Q26)&gt;0,SUM(G23:G26),"")</f>
        <v>549</v>
      </c>
      <c r="H27" s="27">
        <f>IF(ISNUMBER($G27),SUM(H23:H26),"")</f>
        <v>3</v>
      </c>
      <c r="I27" s="99"/>
      <c r="K27" s="96">
        <v>11056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54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36</v>
      </c>
      <c r="P28" s="12">
        <v>3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36</v>
      </c>
      <c r="P29" s="18">
        <v>3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44</v>
      </c>
      <c r="F30" s="18">
        <v>2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90</v>
      </c>
      <c r="O30" s="18">
        <v>36</v>
      </c>
      <c r="P30" s="18">
        <v>2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44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179</v>
      </c>
      <c r="F32" s="28">
        <f>IF(ISNUMBER($G32),SUM(F28:F31),"")</f>
        <v>5</v>
      </c>
      <c r="G32" s="29">
        <f>IF(SUM($G28:$G31)+SUM($Q28:$Q31)&gt;0,SUM(G28:G31),"")</f>
        <v>559</v>
      </c>
      <c r="H32" s="27">
        <f>IF(ISNUMBER($G32),SUM(H28:H31),"")</f>
        <v>3</v>
      </c>
      <c r="I32" s="99"/>
      <c r="K32" s="96">
        <v>11959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152</v>
      </c>
      <c r="P32" s="28">
        <f>IF(ISNUMBER($G32),SUM(P28:P31),"")</f>
        <v>9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44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45</v>
      </c>
      <c r="P33" s="12">
        <v>2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54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27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45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40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43</v>
      </c>
      <c r="P36" s="23">
        <v>2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165</v>
      </c>
      <c r="F37" s="28">
        <f>IF(ISNUMBER($G37),SUM(F33:F36),"")</f>
        <v>2</v>
      </c>
      <c r="G37" s="29">
        <f>IF(SUM($G33:$G36)+SUM($Q33:$Q36)&gt;0,SUM(G33:G36),"")</f>
        <v>551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187</v>
      </c>
      <c r="P37" s="28">
        <f>IF(ISNUMBER($G37),SUM(P33:P36),"")</f>
        <v>5</v>
      </c>
      <c r="Q37" s="29">
        <f>IF(SUM($G33:$G36)+SUM($Q33:$Q36)&gt;0,SUM(Q33:Q36),"")</f>
        <v>564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2235</v>
      </c>
      <c r="E39" s="34">
        <f>IF(ISNUMBER($G39),SUM(E12,E17,E22,E27,E32,E37),"")</f>
        <v>1075</v>
      </c>
      <c r="F39" s="34">
        <f>IF(ISNUMBER($G39),SUM(F12,F17,F22,F27,F32,F37),"")</f>
        <v>29</v>
      </c>
      <c r="G39" s="35">
        <f>IF(SUM($G$8:$G$37)+SUM($Q$8:$Q$37)&gt;0,SUM(G12,G17,G22,G27,G32,G37),"")</f>
        <v>3310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2258</v>
      </c>
      <c r="O39" s="34">
        <f>IF(ISNUMBER($G39),SUM(O12,O17,O22,O27,O32,O37),"")</f>
        <v>1103</v>
      </c>
      <c r="P39" s="34">
        <f>IF(ISNUMBER($G39),SUM(P12,P17,P22,P27,P32,P37),"")</f>
        <v>28</v>
      </c>
      <c r="Q39" s="35">
        <f>IF(SUM($G$8:$G$37)+SUM($Q$8:$Q$37)&gt;0,SUM(Q12,Q17,Q22,Q27,Q32,Q37),"")</f>
        <v>3361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2023-09-23T17:12:37Z</dcterms:modified>
</cp:coreProperties>
</file>